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I16" i="1"/>
  <c r="H12" i="1"/>
  <c r="G12" i="1"/>
  <c r="F12" i="1"/>
  <c r="E12" i="1"/>
  <c r="D12" i="1"/>
  <c r="C12" i="1"/>
  <c r="I12" i="1" s="1"/>
  <c r="B27" i="1" s="1"/>
  <c r="B28" i="1" s="1"/>
  <c r="B30" i="1" l="1"/>
</calcChain>
</file>

<file path=xl/sharedStrings.xml><?xml version="1.0" encoding="utf-8"?>
<sst xmlns="http://schemas.openxmlformats.org/spreadsheetml/2006/main" count="35" uniqueCount="28">
  <si>
    <t>KIADÁSOK</t>
  </si>
  <si>
    <t>Jogcím/Hónap</t>
  </si>
  <si>
    <t>Júl</t>
  </si>
  <si>
    <t>Aug</t>
  </si>
  <si>
    <t>Szept</t>
  </si>
  <si>
    <t>Okt</t>
  </si>
  <si>
    <t>Nov</t>
  </si>
  <si>
    <t>Dec</t>
  </si>
  <si>
    <t>Működtetés</t>
  </si>
  <si>
    <t>Artisjus jogdíjak</t>
  </si>
  <si>
    <t>Közüzemi díjak</t>
  </si>
  <si>
    <t>Pénztárgép online</t>
  </si>
  <si>
    <t>Karbantartási anyag</t>
  </si>
  <si>
    <t>Munkabér</t>
  </si>
  <si>
    <t>Oldal László</t>
  </si>
  <si>
    <t>Laczkóné Földvári Rebeka</t>
  </si>
  <si>
    <t>Kulics Zoltán</t>
  </si>
  <si>
    <t>Jakus Brigitta</t>
  </si>
  <si>
    <t>NAV járulékok</t>
  </si>
  <si>
    <t>Kiadás összesen</t>
  </si>
  <si>
    <t>BEVÉTELEK</t>
  </si>
  <si>
    <t>Jegybevétel</t>
  </si>
  <si>
    <t>2019.07.01-2019.12.31</t>
  </si>
  <si>
    <t>Bevétel</t>
  </si>
  <si>
    <t>Bev. Össz</t>
  </si>
  <si>
    <t>Kiadások</t>
  </si>
  <si>
    <t>Kiad össz</t>
  </si>
  <si>
    <t>Egyenleg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</si>
</sst>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2" xfId="0" applyBorder="1" applyAlignment="1">
      <alignment horizontal="center" textRotation="90"/>
    </xf>
    <xf numFmtId="3" fontId="0" fillId="0" borderId="1" xfId="0" applyNumberFormat="1" applyBorder="1"/>
    <xf numFmtId="3" fontId="0" fillId="0" borderId="0" xfId="0" applyNumberFormat="1"/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vertical="center" textRotation="90"/>
    </xf>
    <xf numFmtId="3" fontId="0" fillId="2" borderId="1" xfId="0" applyNumberFormat="1" applyFill="1" applyBorder="1"/>
    <xf numFmtId="3" fontId="0" fillId="3" borderId="1" xfId="0" applyNumberFormat="1" applyFill="1" applyBorder="1"/>
    <xf numFmtId="0" fontId="0" fillId="0" borderId="0" xfId="0" applyBorder="1"/>
    <xf numFmtId="3" fontId="0" fillId="3" borderId="0" xfId="0" applyNumberFormat="1" applyFill="1"/>
    <xf numFmtId="3" fontId="0" fillId="2" borderId="0" xfId="0" applyNumberFormat="1" applyFill="1"/>
    <xf numFmtId="3" fontId="0" fillId="4" borderId="0" xfId="0" applyNumberForma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F13" sqref="F13"/>
    </sheetView>
  </sheetViews>
  <sheetFormatPr defaultRowHeight="14.4" x14ac:dyDescent="0.3"/>
  <cols>
    <col min="1" max="1" width="11.6640625" bestFit="1" customWidth="1"/>
    <col min="2" max="2" width="24" bestFit="1" customWidth="1"/>
  </cols>
  <sheetData>
    <row r="1" spans="1:9" x14ac:dyDescent="0.3">
      <c r="A1" s="1"/>
      <c r="B1" s="2" t="s">
        <v>0</v>
      </c>
      <c r="C1" s="2"/>
      <c r="D1" s="2"/>
      <c r="E1" s="2"/>
      <c r="F1" s="2"/>
      <c r="G1" s="2"/>
      <c r="H1" s="2"/>
    </row>
    <row r="2" spans="1:9" x14ac:dyDescent="0.3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 t="s">
        <v>7</v>
      </c>
    </row>
    <row r="3" spans="1:9" ht="15" customHeight="1" x14ac:dyDescent="0.3">
      <c r="A3" s="4" t="s">
        <v>8</v>
      </c>
      <c r="B3" s="1" t="s">
        <v>9</v>
      </c>
      <c r="C3" s="5"/>
      <c r="D3" s="5">
        <v>21599</v>
      </c>
      <c r="E3" s="5"/>
      <c r="F3" s="5">
        <v>21599</v>
      </c>
      <c r="G3" s="5"/>
      <c r="H3" s="5"/>
      <c r="I3" s="6"/>
    </row>
    <row r="4" spans="1:9" ht="15" customHeight="1" x14ac:dyDescent="0.3">
      <c r="A4" s="7"/>
      <c r="B4" s="1" t="s">
        <v>10</v>
      </c>
      <c r="C4" s="5"/>
      <c r="D4" s="5">
        <v>26549</v>
      </c>
      <c r="E4" s="5"/>
      <c r="F4" s="5"/>
      <c r="G4" s="5">
        <v>71936</v>
      </c>
      <c r="H4" s="5"/>
      <c r="I4" s="6"/>
    </row>
    <row r="5" spans="1:9" x14ac:dyDescent="0.3">
      <c r="A5" s="7"/>
      <c r="B5" s="1" t="s">
        <v>11</v>
      </c>
      <c r="C5" s="5"/>
      <c r="D5" s="5"/>
      <c r="E5" s="5"/>
      <c r="F5" s="5"/>
      <c r="G5" s="5"/>
      <c r="H5" s="5"/>
      <c r="I5" s="6"/>
    </row>
    <row r="6" spans="1:9" x14ac:dyDescent="0.3">
      <c r="A6" s="8"/>
      <c r="B6" s="1" t="s">
        <v>12</v>
      </c>
      <c r="C6" s="5"/>
      <c r="D6" s="5"/>
      <c r="E6" s="5"/>
      <c r="F6" s="5">
        <v>51470</v>
      </c>
      <c r="G6" s="5"/>
      <c r="H6" s="5">
        <v>19780</v>
      </c>
      <c r="I6" s="6"/>
    </row>
    <row r="7" spans="1:9" x14ac:dyDescent="0.3">
      <c r="A7" s="9" t="s">
        <v>13</v>
      </c>
      <c r="B7" s="1" t="s">
        <v>14</v>
      </c>
      <c r="C7" s="5">
        <v>111387</v>
      </c>
      <c r="D7" s="5">
        <v>98752</v>
      </c>
      <c r="E7" s="5">
        <v>98752</v>
      </c>
      <c r="F7" s="5">
        <v>117372</v>
      </c>
      <c r="G7" s="5">
        <v>98752</v>
      </c>
      <c r="H7" s="5">
        <v>98752</v>
      </c>
      <c r="I7" s="6"/>
    </row>
    <row r="8" spans="1:9" ht="15" customHeight="1" x14ac:dyDescent="0.3">
      <c r="A8" s="9"/>
      <c r="B8" s="1" t="s">
        <v>15</v>
      </c>
      <c r="C8" s="5">
        <v>74812</v>
      </c>
      <c r="D8" s="5">
        <v>74812</v>
      </c>
      <c r="E8" s="5">
        <v>74812</v>
      </c>
      <c r="F8" s="5">
        <v>74812</v>
      </c>
      <c r="G8" s="5">
        <v>74812</v>
      </c>
      <c r="H8" s="5">
        <v>74812</v>
      </c>
      <c r="I8" s="6"/>
    </row>
    <row r="9" spans="1:9" ht="15" customHeight="1" x14ac:dyDescent="0.3">
      <c r="A9" s="9"/>
      <c r="B9" s="1" t="s">
        <v>16</v>
      </c>
      <c r="C9" s="5">
        <v>18000</v>
      </c>
      <c r="D9" s="5">
        <v>24000</v>
      </c>
      <c r="E9" s="5">
        <v>42000</v>
      </c>
      <c r="F9" s="5"/>
      <c r="G9" s="5"/>
      <c r="H9" s="5"/>
      <c r="I9" s="6"/>
    </row>
    <row r="10" spans="1:9" x14ac:dyDescent="0.3">
      <c r="A10" s="9"/>
      <c r="B10" s="1" t="s">
        <v>17</v>
      </c>
      <c r="C10" s="5"/>
      <c r="D10" s="5"/>
      <c r="E10" s="5"/>
      <c r="F10" s="5">
        <v>24000</v>
      </c>
      <c r="G10" s="5">
        <v>24000</v>
      </c>
      <c r="H10" s="5"/>
      <c r="I10" s="6"/>
    </row>
    <row r="11" spans="1:9" x14ac:dyDescent="0.3">
      <c r="A11" s="9"/>
      <c r="B11" s="1" t="s">
        <v>18</v>
      </c>
      <c r="C11" s="5">
        <v>119000</v>
      </c>
      <c r="D11" s="5">
        <v>106000</v>
      </c>
      <c r="E11" s="5">
        <v>107000</v>
      </c>
      <c r="F11" s="5">
        <v>120000</v>
      </c>
      <c r="G11" s="5">
        <v>107000</v>
      </c>
      <c r="H11" s="5">
        <v>105000</v>
      </c>
      <c r="I11" s="6"/>
    </row>
    <row r="12" spans="1:9" x14ac:dyDescent="0.3">
      <c r="A12" s="10"/>
      <c r="B12" s="1" t="s">
        <v>19</v>
      </c>
      <c r="C12" s="5">
        <f t="shared" ref="C12:H12" si="0">SUM(C3:C11)</f>
        <v>323199</v>
      </c>
      <c r="D12" s="5">
        <f t="shared" si="0"/>
        <v>351712</v>
      </c>
      <c r="E12" s="5">
        <f t="shared" si="0"/>
        <v>322564</v>
      </c>
      <c r="F12" s="5">
        <f t="shared" si="0"/>
        <v>409253</v>
      </c>
      <c r="G12" s="5">
        <f t="shared" si="0"/>
        <v>376500</v>
      </c>
      <c r="H12" s="5">
        <f t="shared" si="0"/>
        <v>298344</v>
      </c>
      <c r="I12" s="11">
        <f>SUM(C12:H12)</f>
        <v>2081572</v>
      </c>
    </row>
    <row r="14" spans="1:9" x14ac:dyDescent="0.3">
      <c r="A14" s="1"/>
      <c r="B14" s="2" t="s">
        <v>20</v>
      </c>
      <c r="C14" s="2"/>
      <c r="D14" s="2"/>
      <c r="E14" s="2"/>
      <c r="F14" s="2"/>
      <c r="G14" s="2"/>
      <c r="H14" s="2"/>
    </row>
    <row r="15" spans="1:9" x14ac:dyDescent="0.3">
      <c r="A15" s="1"/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6</v>
      </c>
      <c r="H15" s="3" t="s">
        <v>7</v>
      </c>
    </row>
    <row r="16" spans="1:9" x14ac:dyDescent="0.3">
      <c r="A16" s="1"/>
      <c r="B16" s="1" t="s">
        <v>21</v>
      </c>
      <c r="C16" s="5">
        <v>189000</v>
      </c>
      <c r="D16" s="5">
        <v>131000</v>
      </c>
      <c r="E16" s="5">
        <v>173500</v>
      </c>
      <c r="F16" s="5">
        <v>146500</v>
      </c>
      <c r="G16" s="5">
        <v>167500</v>
      </c>
      <c r="H16" s="5">
        <v>104000</v>
      </c>
      <c r="I16" s="12">
        <f>SUM(C16:H16)</f>
        <v>911500</v>
      </c>
    </row>
    <row r="17" spans="1:8" x14ac:dyDescent="0.3">
      <c r="A17" s="13"/>
      <c r="B17" s="13"/>
      <c r="C17" s="13"/>
      <c r="D17" s="13"/>
      <c r="E17" s="13"/>
      <c r="F17" s="13"/>
      <c r="G17" s="13"/>
      <c r="H17" s="13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13"/>
      <c r="B19" s="13"/>
      <c r="C19" s="13"/>
      <c r="D19" s="13"/>
      <c r="E19" s="13"/>
      <c r="F19" s="13"/>
      <c r="G19" s="13"/>
      <c r="H19" s="13"/>
    </row>
    <row r="20" spans="1:8" x14ac:dyDescent="0.3">
      <c r="A20" t="s">
        <v>22</v>
      </c>
    </row>
    <row r="23" spans="1:8" x14ac:dyDescent="0.3">
      <c r="A23" t="s">
        <v>23</v>
      </c>
      <c r="B23" s="6">
        <f>+I16</f>
        <v>911500</v>
      </c>
    </row>
    <row r="24" spans="1:8" x14ac:dyDescent="0.3">
      <c r="A24" t="s">
        <v>24</v>
      </c>
      <c r="B24" s="14">
        <f>SUM(B23:B23)</f>
        <v>911500</v>
      </c>
    </row>
    <row r="25" spans="1:8" x14ac:dyDescent="0.3">
      <c r="B25" s="6"/>
    </row>
    <row r="26" spans="1:8" x14ac:dyDescent="0.3">
      <c r="B26" s="6"/>
    </row>
    <row r="27" spans="1:8" x14ac:dyDescent="0.3">
      <c r="A27" t="s">
        <v>25</v>
      </c>
      <c r="B27" s="6">
        <f>+I12</f>
        <v>2081572</v>
      </c>
    </row>
    <row r="28" spans="1:8" x14ac:dyDescent="0.3">
      <c r="A28" t="s">
        <v>26</v>
      </c>
      <c r="B28" s="15">
        <f>SUM(B27:B27)</f>
        <v>2081572</v>
      </c>
    </row>
    <row r="29" spans="1:8" x14ac:dyDescent="0.3">
      <c r="B29" s="6"/>
    </row>
    <row r="30" spans="1:8" x14ac:dyDescent="0.3">
      <c r="A30" t="s">
        <v>27</v>
      </c>
      <c r="B30" s="16">
        <f>+B24-B28</f>
        <v>-1170072</v>
      </c>
    </row>
  </sheetData>
  <mergeCells count="4">
    <mergeCell ref="B1:H1"/>
    <mergeCell ref="A3:A6"/>
    <mergeCell ref="A7:A11"/>
    <mergeCell ref="B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2020-02-18T08:11:09Z</dcterms:modified>
</cp:coreProperties>
</file>